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9B92CB8-4EBC-47D5-B503-03C70DB84C5A}" xr6:coauthVersionLast="47" xr6:coauthVersionMax="47" xr10:uidLastSave="{00000000-0000-0000-0000-000000000000}"/>
  <bookViews>
    <workbookView xWindow="630" yWindow="2535" windowWidth="35865" windowHeight="1660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153" l="1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<sst xmlns="http://schemas.openxmlformats.org/spreadsheetml/2006/main" count="2223" uniqueCount="405">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</sst>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4" sqref="D4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-2613692</v>
      </c>
      <c r="Y33" s="181">
        <f>Y32-K33-L33</f>
        <v>-2616722</v>
      </c>
      <c r="Z33" s="217">
        <f>AVERAGE(Y33:Y41)</f>
        <v>-2611336.777777778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2482778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2482778</v>
      </c>
      <c r="O35" s="67">
        <f t="shared" si="3"/>
        <v>99008.337586206893</v>
      </c>
      <c r="P35" s="7">
        <f t="shared" si="6"/>
        <v>2871241.79</v>
      </c>
      <c r="Q35" s="164">
        <f>Q34+N35+1</f>
        <v>2633274.5099999998</v>
      </c>
      <c r="R35" s="29">
        <f t="shared" si="1"/>
        <v>158.6424165666908</v>
      </c>
      <c r="S35" s="5">
        <f>SUM($Q$7:$Q35)/T35</f>
        <v>267842.33758620673</v>
      </c>
      <c r="T35" s="18">
        <v>29</v>
      </c>
      <c r="U35" s="4"/>
      <c r="V35" s="131"/>
      <c r="W35" s="105"/>
      <c r="X35" s="217"/>
      <c r="Y35" s="181">
        <f>Y34-K35-L35-1</f>
        <v>-2610663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/>
      <c r="F36" s="23"/>
      <c r="G36" s="26">
        <f>D36+E36+F36-E35-F35</f>
        <v>-152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-152</v>
      </c>
      <c r="O36" s="67">
        <f t="shared" si="3"/>
        <v>177851.00999999998</v>
      </c>
      <c r="P36" s="7">
        <f t="shared" si="6"/>
        <v>5335530.3</v>
      </c>
      <c r="Q36" s="164">
        <f>Q35+N36</f>
        <v>2633122.5099999998</v>
      </c>
      <c r="R36" s="29">
        <f t="shared" si="1"/>
        <v>205.34134712202507</v>
      </c>
      <c r="S36" s="5">
        <f>SUM($Q$7:$Q36)/T36+1</f>
        <v>346686.00999999983</v>
      </c>
      <c r="T36" s="18">
        <v>30</v>
      </c>
      <c r="U36" s="4"/>
      <c r="V36" s="136"/>
      <c r="W36" s="105"/>
      <c r="X36" s="217"/>
      <c r="Y36" s="181">
        <f>Y35-K36-L36-1</f>
        <v>-2610664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251607.09064516128</v>
      </c>
      <c r="P37" s="7">
        <f t="shared" si="6"/>
        <v>7799819.8099999996</v>
      </c>
      <c r="Q37" s="164">
        <f>Q36+N37+1</f>
        <v>2633123.5099999998</v>
      </c>
      <c r="R37" s="29">
        <f t="shared" si="1"/>
        <v>249.02690846936108</v>
      </c>
      <c r="S37" s="5">
        <f>SUM($Q$7:$Q37)/T37+1</f>
        <v>420442.09064516111</v>
      </c>
      <c r="T37" s="18">
        <v>31</v>
      </c>
      <c r="U37" s="27"/>
      <c r="V37" s="137"/>
      <c r="W37" s="105"/>
      <c r="X37" s="217"/>
      <c r="Y37" s="181">
        <f t="shared" si="14"/>
        <v>-2610664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320753.41625000001</v>
      </c>
      <c r="P38" s="7">
        <f t="shared" si="6"/>
        <v>10264109.32</v>
      </c>
      <c r="Q38" s="164">
        <f t="shared" si="17"/>
        <v>2633123.5099999998</v>
      </c>
      <c r="R38" s="29">
        <f t="shared" si="1"/>
        <v>289.98152993472866</v>
      </c>
      <c r="S38" s="5">
        <f>SUM($Q$7:$Q38)/T38</f>
        <v>489587.41624999983</v>
      </c>
      <c r="T38" s="18">
        <v>32</v>
      </c>
      <c r="U38" s="27"/>
      <c r="V38" s="137"/>
      <c r="W38" s="105"/>
      <c r="X38" s="217"/>
      <c r="Y38" s="181">
        <f t="shared" si="14"/>
        <v>-2610664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385709.05545454548</v>
      </c>
      <c r="P39" s="7">
        <f t="shared" si="6"/>
        <v>12728398.83</v>
      </c>
      <c r="Q39" s="164">
        <f t="shared" si="17"/>
        <v>2633123.5099999998</v>
      </c>
      <c r="R39" s="29">
        <f t="shared" si="1"/>
        <v>328.45460953039395</v>
      </c>
      <c r="S39" s="5">
        <f>SUM($Q$7:$Q39)/T39</f>
        <v>554543.05545454531</v>
      </c>
      <c r="T39" s="18">
        <v>33</v>
      </c>
      <c r="U39" s="27"/>
      <c r="V39" s="137"/>
      <c r="W39" s="105"/>
      <c r="X39" s="217"/>
      <c r="Y39" s="181">
        <f t="shared" si="14"/>
        <v>-2610664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446843.74529411766</v>
      </c>
      <c r="P40" s="7">
        <f t="shared" si="6"/>
        <v>15192687.34</v>
      </c>
      <c r="Q40" s="164">
        <f>Q39+N40-1</f>
        <v>2633122.5099999998</v>
      </c>
      <c r="R40" s="29">
        <f t="shared" si="1"/>
        <v>364.66454937638002</v>
      </c>
      <c r="S40" s="5">
        <f>SUM($Q$7:$Q40)/T40</f>
        <v>615677.74529411749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-2610664</v>
      </c>
      <c r="Z40" s="217">
        <f>AVERAGE(Y40:Y48)</f>
        <v>-2610664.222222222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504485.02428571432</v>
      </c>
      <c r="P41" s="7">
        <f t="shared" si="6"/>
        <v>17656975.850000001</v>
      </c>
      <c r="Q41" s="164">
        <f>Q40+N41</f>
        <v>2633122.5099999998</v>
      </c>
      <c r="R41" s="29">
        <f t="shared" si="1"/>
        <v>398.80534980259552</v>
      </c>
      <c r="S41" s="5">
        <f>SUM($Q$7:$Q41)/T41</f>
        <v>673319.02428571414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-2610664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558923.98222222226</v>
      </c>
      <c r="P42" s="7">
        <f t="shared" si="6"/>
        <v>20121263.359999999</v>
      </c>
      <c r="Q42" s="164">
        <f>Q41+N42-1</f>
        <v>2633121.5099999998</v>
      </c>
      <c r="R42" s="29">
        <f t="shared" si="1"/>
        <v>431.04942264130568</v>
      </c>
      <c r="S42" s="5">
        <f>SUM($Q$7:$Q42)/T42</f>
        <v>727757.98222222202</v>
      </c>
      <c r="T42" s="18">
        <v>36</v>
      </c>
      <c r="U42" s="138"/>
      <c r="V42" s="131"/>
      <c r="W42" s="105"/>
      <c r="X42" s="217"/>
      <c r="Y42" s="181">
        <f t="shared" si="14"/>
        <v>-2610664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</f>
        <v>-13173</v>
      </c>
      <c r="E43" s="87"/>
      <c r="F43" s="23"/>
      <c r="G43" s="26">
        <f>D43+E43+F43-E42-F42</f>
        <v>-13173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-13173</v>
      </c>
      <c r="O43" s="67">
        <f t="shared" si="3"/>
        <v>610064.2667567567</v>
      </c>
      <c r="P43" s="7">
        <f t="shared" si="6"/>
        <v>22572377.869999997</v>
      </c>
      <c r="Q43" s="164">
        <f>Q42+N43</f>
        <v>2619948.5099999998</v>
      </c>
      <c r="R43" s="29">
        <f t="shared" si="1"/>
        <v>461.33969861328666</v>
      </c>
      <c r="S43" s="5">
        <f>SUM($Q$7:$Q43)/T43</f>
        <v>778898.26675675646</v>
      </c>
      <c r="T43" s="18">
        <v>37</v>
      </c>
      <c r="U43" s="138"/>
      <c r="V43" s="131"/>
      <c r="W43" s="105"/>
      <c r="X43" s="217"/>
      <c r="Y43" s="181">
        <f t="shared" si="14"/>
        <v>-2610664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658512.98368421046</v>
      </c>
      <c r="P44" s="7">
        <f t="shared" si="6"/>
        <v>25023493.379999995</v>
      </c>
      <c r="Q44" s="164">
        <f>Q43+N44+1</f>
        <v>2619949.5099999998</v>
      </c>
      <c r="R44" s="29">
        <f t="shared" si="1"/>
        <v>490.03576512089404</v>
      </c>
      <c r="S44" s="5">
        <f>SUM($Q$7:$Q44)/T44</f>
        <v>827346.98368421022</v>
      </c>
      <c r="T44" s="18">
        <v>38</v>
      </c>
      <c r="U44" s="138"/>
      <c r="V44" s="131"/>
      <c r="W44" s="105"/>
      <c r="X44" s="217"/>
      <c r="Y44" s="181">
        <f t="shared" si="14"/>
        <v>-2610664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704477.15102564089</v>
      </c>
      <c r="P45" s="7">
        <f t="shared" si="6"/>
        <v>27474608.889999993</v>
      </c>
      <c r="Q45" s="164">
        <f t="shared" ref="Q45:Q53" si="20">Q44+N45</f>
        <v>2619949.5099999998</v>
      </c>
      <c r="R45" s="29">
        <f t="shared" si="1"/>
        <v>517.26023847426507</v>
      </c>
      <c r="S45" s="5">
        <f>SUM($Q$7:$Q45)/T45</f>
        <v>873311.15102564066</v>
      </c>
      <c r="T45" s="18">
        <v>39</v>
      </c>
      <c r="U45" s="138"/>
      <c r="V45" s="131"/>
      <c r="W45" s="105"/>
      <c r="X45" s="217"/>
      <c r="Y45" s="181">
        <f t="shared" si="14"/>
        <v>-2610664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748143.10999999975</v>
      </c>
      <c r="P46" s="7">
        <f t="shared" si="6"/>
        <v>29925724.399999991</v>
      </c>
      <c r="Q46" s="164">
        <f t="shared" si="20"/>
        <v>2619949.5099999998</v>
      </c>
      <c r="R46" s="29">
        <f t="shared" si="1"/>
        <v>543.12348815996756</v>
      </c>
      <c r="S46" s="5">
        <f>SUM($Q$7:$Q46)/T46</f>
        <v>916977.10999999964</v>
      </c>
      <c r="T46" s="18">
        <v>40</v>
      </c>
      <c r="U46" s="138"/>
      <c r="V46" s="131"/>
      <c r="W46" s="105"/>
      <c r="X46" s="217"/>
      <c r="Y46" s="181">
        <f t="shared" si="14"/>
        <v>-2610664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789679.04658536555</v>
      </c>
      <c r="P47" s="7">
        <f t="shared" si="6"/>
        <v>32376840.909999989</v>
      </c>
      <c r="Q47" s="164">
        <f>Q46+N47+1</f>
        <v>2619950.5099999998</v>
      </c>
      <c r="R47" s="29">
        <f t="shared" si="1"/>
        <v>567.72513035606892</v>
      </c>
      <c r="S47" s="5">
        <f>SUM($Q$7:$Q47)/T47</f>
        <v>958513.04658536543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-2610665</v>
      </c>
      <c r="Z47" s="217">
        <f>AVERAGE(Y47:Y54)</f>
        <v>-2610665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829237.05761904735</v>
      </c>
      <c r="P48" s="7">
        <f t="shared" si="6"/>
        <v>34827956.419999987</v>
      </c>
      <c r="Q48" s="164">
        <f>Q47+N48-1</f>
        <v>2619949.5099999998</v>
      </c>
      <c r="R48" s="29">
        <f t="shared" si="1"/>
        <v>591.15525167859971</v>
      </c>
      <c r="S48" s="5">
        <f>SUM($Q$7:$Q48)/T48</f>
        <v>998071.05761904712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-2610665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866955.18441860424</v>
      </c>
      <c r="P49" s="7">
        <f t="shared" si="6"/>
        <v>37279072.929999985</v>
      </c>
      <c r="Q49" s="164">
        <f>Q48+N49+1</f>
        <v>2619950.5099999998</v>
      </c>
      <c r="R49" s="29">
        <f t="shared" si="1"/>
        <v>613.49561369072831</v>
      </c>
      <c r="S49" s="5">
        <f>SUM($Q$7:$Q49)/T49</f>
        <v>1035789.1844186041</v>
      </c>
      <c r="T49" s="18">
        <v>43</v>
      </c>
      <c r="U49" s="138"/>
      <c r="V49" s="131"/>
      <c r="W49" s="105"/>
      <c r="X49" s="217"/>
      <c r="Y49" s="181">
        <f t="shared" si="14"/>
        <v>-2610665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902958.85090909048</v>
      </c>
      <c r="P50" s="7">
        <f t="shared" si="6"/>
        <v>39730189.439999983</v>
      </c>
      <c r="Q50" s="164">
        <f>Q49+N50</f>
        <v>2619950.5099999998</v>
      </c>
      <c r="R50" s="29">
        <f t="shared" si="1"/>
        <v>634.82050470230536</v>
      </c>
      <c r="S50" s="5">
        <f>SUM($Q$7:$Q50)/T50</f>
        <v>1071792.8509090904</v>
      </c>
      <c r="T50" s="18">
        <v>44</v>
      </c>
      <c r="U50" s="138"/>
      <c r="V50" s="131"/>
      <c r="W50" s="105"/>
      <c r="X50" s="217"/>
      <c r="Y50" s="181">
        <f t="shared" si="14"/>
        <v>-2610665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937362.35444444406</v>
      </c>
      <c r="P51" s="7">
        <f t="shared" si="6"/>
        <v>42181305.949999981</v>
      </c>
      <c r="Q51" s="164">
        <f t="shared" si="20"/>
        <v>2619950.5099999998</v>
      </c>
      <c r="R51" s="29">
        <f t="shared" si="1"/>
        <v>655.19762278003486</v>
      </c>
      <c r="S51" s="5">
        <f>SUM($Q$7:$Q51)/T51</f>
        <v>1106196.3544444439</v>
      </c>
      <c r="T51" s="18">
        <v>45</v>
      </c>
      <c r="U51" s="138"/>
      <c r="V51" s="131"/>
      <c r="W51" s="105"/>
      <c r="X51" s="217"/>
      <c r="Y51" s="181">
        <f t="shared" si="14"/>
        <v>-2610665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970270.05347826041</v>
      </c>
      <c r="P52" s="7">
        <f t="shared" si="6"/>
        <v>44632422.459999979</v>
      </c>
      <c r="Q52" s="164">
        <f>Q51+N52</f>
        <v>2619950.5099999998</v>
      </c>
      <c r="R52" s="29">
        <f t="shared" si="1"/>
        <v>674.68877920221064</v>
      </c>
      <c r="S52" s="5">
        <f>SUM($Q$7:$Q52)/T52</f>
        <v>1139104.0534782603</v>
      </c>
      <c r="T52" s="18">
        <v>46</v>
      </c>
      <c r="U52" s="138"/>
      <c r="V52" s="131"/>
      <c r="W52" s="105"/>
      <c r="X52" s="217"/>
      <c r="Y52" s="181">
        <f t="shared" si="14"/>
        <v>-2610665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1001777.4248936165</v>
      </c>
      <c r="P53" s="7">
        <f t="shared" si="6"/>
        <v>47083538.969999976</v>
      </c>
      <c r="Q53" s="164">
        <f t="shared" si="20"/>
        <v>2619950.5099999998</v>
      </c>
      <c r="R53" s="29">
        <f t="shared" si="1"/>
        <v>693.35052471280449</v>
      </c>
      <c r="S53" s="5">
        <f>SUM($Q$7:$Q53)/T53</f>
        <v>1170611.4248936165</v>
      </c>
      <c r="T53" s="18">
        <v>47</v>
      </c>
      <c r="U53" s="138"/>
      <c r="V53" s="131"/>
      <c r="W53" s="105"/>
      <c r="X53" s="217"/>
      <c r="Y53" s="181">
        <f t="shared" si="14"/>
        <v>-2610665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1031971.9891666662</v>
      </c>
      <c r="P54" s="7">
        <f t="shared" si="6"/>
        <v>49534655.479999974</v>
      </c>
      <c r="Q54" s="164">
        <f>Q53+N54</f>
        <v>2619950.5099999998</v>
      </c>
      <c r="R54" s="29">
        <f t="shared" si="1"/>
        <v>711.23469749379046</v>
      </c>
      <c r="S54" s="5">
        <f>SUM($Q$7:$Q54)/T54</f>
        <v>1200805.9891666661</v>
      </c>
      <c r="T54" s="18">
        <v>48</v>
      </c>
      <c r="U54" s="138"/>
      <c r="V54" s="131"/>
      <c r="W54" s="105"/>
      <c r="X54" s="217"/>
      <c r="Y54" s="181">
        <f t="shared" si="14"/>
        <v>-2610665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1083036.9164583327</v>
      </c>
      <c r="P55" s="7">
        <f t="shared" si="6"/>
        <v>51985771.989999972</v>
      </c>
      <c r="Q55" s="164">
        <f t="shared" ref="Q55:Q56" si="26">Q54+N55</f>
        <v>2619950.5099999998</v>
      </c>
      <c r="R55" s="29">
        <f t="shared" si="1"/>
        <v>743.56367287295961</v>
      </c>
      <c r="S55" s="5">
        <f>SUM($Q$7:$Q55)/T55</f>
        <v>1255388.2914583327</v>
      </c>
      <c r="T55" s="18">
        <v>48</v>
      </c>
      <c r="U55" s="138"/>
      <c r="V55" s="131"/>
      <c r="W55" s="105"/>
      <c r="X55" s="217"/>
      <c r="Y55" s="181">
        <f t="shared" ref="Y55:Y56" si="27">Y54-K55-L55</f>
        <v>-2610665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1134101.8437499993</v>
      </c>
      <c r="P56" s="7">
        <f t="shared" si="6"/>
        <v>54436888.49999997</v>
      </c>
      <c r="Q56" s="164">
        <f t="shared" si="26"/>
        <v>2619950.5099999998</v>
      </c>
      <c r="R56" s="29">
        <f t="shared" si="1"/>
        <v>775.89264825212899</v>
      </c>
      <c r="S56" s="5">
        <f>SUM($Q$7:$Q56)/T56</f>
        <v>1309970.5937499993</v>
      </c>
      <c r="T56" s="18">
        <v>48</v>
      </c>
      <c r="U56" s="138"/>
      <c r="V56" s="131"/>
      <c r="W56" s="105"/>
      <c r="X56" s="217"/>
      <c r="Y56" s="181">
        <f t="shared" si="27"/>
        <v>-2610665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7"/>
  <sheetViews>
    <sheetView topLeftCell="A5778" workbookViewId="0">
      <selection activeCell="D5807" sqref="D5807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2026-01-20T10:32:46Z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